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/>
  <xr:revisionPtr revIDLastSave="19" documentId="11_19873DCE893175D4353AC45DC455FF61FE5CA459" xr6:coauthVersionLast="45" xr6:coauthVersionMax="45" xr10:uidLastSave="{2297A8F8-E765-4646-AD74-9CABD33F1BA3}"/>
  <bookViews>
    <workbookView xWindow="28680" yWindow="-120" windowWidth="29040" windowHeight="15840" xr2:uid="{00000000-000D-0000-FFFF-FFFF00000000}"/>
  </bookViews>
  <sheets>
    <sheet name="Footno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1" l="1"/>
  <c r="B14" i="1" s="1"/>
  <c r="B7" i="1"/>
  <c r="B6" i="1"/>
  <c r="B13" i="1" s="1"/>
  <c r="B15" i="1"/>
  <c r="B16" i="1"/>
  <c r="B20" i="1"/>
  <c r="B37" i="1"/>
  <c r="B32" i="1"/>
  <c r="B40" i="1" s="1"/>
  <c r="B31" i="1" l="1"/>
  <c r="C33" i="1" s="1"/>
  <c r="B36" i="1"/>
  <c r="B38" i="1"/>
  <c r="C41" i="1" s="1"/>
  <c r="C43" i="1" s="1"/>
  <c r="B18" i="1"/>
  <c r="B22" i="1" s="1"/>
  <c r="C26" i="1" s="1"/>
  <c r="C22" i="1" l="1"/>
</calcChain>
</file>

<file path=xl/sharedStrings.xml><?xml version="1.0" encoding="utf-8"?>
<sst xmlns="http://schemas.openxmlformats.org/spreadsheetml/2006/main" count="35" uniqueCount="31">
  <si>
    <t>Annual Salary</t>
  </si>
  <si>
    <t>Assumptions:</t>
  </si>
  <si>
    <t>Monthly Salary @ 1/12 Annual Salary</t>
  </si>
  <si>
    <t>Salary per Day @ 1/260 Annual Salary (1/10 Biweekly Salary)</t>
  </si>
  <si>
    <t>2 Months Salary</t>
  </si>
  <si>
    <t>Salary</t>
  </si>
  <si>
    <t>Error in Salary Calculation</t>
  </si>
  <si>
    <t>Error in Accrued Vacation and Personal Time Calculation</t>
  </si>
  <si>
    <t>Accrued Vacation</t>
  </si>
  <si>
    <t>Accrued Personal Time</t>
  </si>
  <si>
    <t>Accrued Vacation and Personal Time</t>
  </si>
  <si>
    <t>Total Gross Amount Owed</t>
  </si>
  <si>
    <t>Biweekly Salary (Paid per normal 2-week Pay Period) @ 2/52 Annual Salary</t>
  </si>
  <si>
    <t>Severance Distribution Reconciliation</t>
  </si>
  <si>
    <t>Gross Amount Still Owing Under the Written Severance Agreement</t>
  </si>
  <si>
    <t>Total Amount Owed for Accrued Vacation and Personal Time</t>
  </si>
  <si>
    <t>Reconciliation of the Severance Calculation Errors:</t>
  </si>
  <si>
    <t>Gross Amounts (subject to withholding) Owed per Written Severance Agreement:</t>
  </si>
  <si>
    <t>John Smith</t>
  </si>
  <si>
    <r>
      <t>Accrued Vacation in Days (40 hours)</t>
    </r>
    <r>
      <rPr>
        <vertAlign val="superscript"/>
        <sz val="11"/>
        <rFont val="Calibri"/>
        <family val="2"/>
        <scheme val="minor"/>
      </rPr>
      <t>1</t>
    </r>
  </si>
  <si>
    <r>
      <t>Accrued Personal Time in Days (16 hours)</t>
    </r>
    <r>
      <rPr>
        <vertAlign val="superscript"/>
        <sz val="11"/>
        <rFont val="Calibri"/>
        <family val="2"/>
        <scheme val="minor"/>
      </rPr>
      <t>2</t>
    </r>
  </si>
  <si>
    <r>
      <t>Salary Equivalent to Four 2-Week Pay Periods</t>
    </r>
    <r>
      <rPr>
        <vertAlign val="superscript"/>
        <sz val="11"/>
        <rFont val="Calibri"/>
        <family val="2"/>
        <scheme val="minor"/>
      </rPr>
      <t>3</t>
    </r>
  </si>
  <si>
    <r>
      <t>Amount Paid for Accrued Vacation and Personal Time</t>
    </r>
    <r>
      <rPr>
        <vertAlign val="superscript"/>
        <sz val="11"/>
        <rFont val="Calibri"/>
        <family val="2"/>
        <scheme val="minor"/>
      </rPr>
      <t>4</t>
    </r>
  </si>
  <si>
    <r>
      <t xml:space="preserve">1 </t>
    </r>
    <r>
      <rPr>
        <sz val="9"/>
        <rFont val="Calibri"/>
        <family val="2"/>
        <scheme val="minor"/>
      </rPr>
      <t>Accrued vacation time confirmed in conversation with Lynn Johnson and Becky Green.</t>
    </r>
  </si>
  <si>
    <r>
      <t xml:space="preserve">2 </t>
    </r>
    <r>
      <rPr>
        <sz val="9"/>
        <rFont val="Calibri"/>
        <family val="2"/>
        <scheme val="minor"/>
      </rPr>
      <t>Accrued personal time confirmed in conversation with Lynn Johnson and Becky Green.</t>
    </r>
  </si>
  <si>
    <t>Salary for the Payroll Period 09/09/2021 through 09/22/2021</t>
  </si>
  <si>
    <t>Less:  Salary to be Direct Deposited for Payroll Period 09/09/2021 through 09/22/2021</t>
  </si>
  <si>
    <t>Total Gross Amount to be Paid in Severance on 09/22/2021</t>
  </si>
  <si>
    <t>Amount Paid per Check dated 09/22/2021</t>
  </si>
  <si>
    <r>
      <rPr>
        <vertAlign val="superscript"/>
        <sz val="9"/>
        <rFont val="Calibri"/>
        <family val="2"/>
        <scheme val="minor"/>
      </rPr>
      <t>3</t>
    </r>
    <r>
      <rPr>
        <sz val="9"/>
        <rFont val="Calibri"/>
        <family val="2"/>
        <scheme val="minor"/>
      </rPr>
      <t xml:space="preserve"> Calculation method confirmed in phone conversation with Lynn Smith on September 22, 2021.</t>
    </r>
  </si>
  <si>
    <r>
      <rPr>
        <vertAlign val="superscript"/>
        <sz val="9"/>
        <rFont val="Calibri"/>
        <family val="2"/>
        <scheme val="minor"/>
      </rPr>
      <t xml:space="preserve">4 </t>
    </r>
    <r>
      <rPr>
        <sz val="9"/>
        <rFont val="Calibri"/>
        <family val="2"/>
        <scheme val="minor"/>
      </rPr>
      <t>Calculated as $12,115.00 (the gross amount of the payment) less $10,769.23 (the amount of salary equivalent to four 2-week pay periods.) The resulting amount must be the amount paid for accrued vacation and personal time.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</si>
</sst>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0"/>
      <name val="Cambria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43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43" fontId="0" fillId="0" borderId="0" xfId="0"/>
    <xf numFmtId="43" fontId="4" fillId="0" borderId="0" xfId="0" applyFont="1"/>
    <xf numFmtId="43" fontId="5" fillId="0" borderId="0" xfId="0" applyFont="1"/>
    <xf numFmtId="0" fontId="4" fillId="0" borderId="0" xfId="0" applyNumberFormat="1" applyFont="1" applyAlignment="1">
      <alignment horizontal="left" indent="2"/>
    </xf>
    <xf numFmtId="44" fontId="4" fillId="0" borderId="0" xfId="2" applyFont="1"/>
    <xf numFmtId="164" fontId="4" fillId="0" borderId="0" xfId="0" applyNumberFormat="1" applyFont="1"/>
    <xf numFmtId="43" fontId="5" fillId="0" borderId="0" xfId="0" applyFont="1" applyAlignment="1">
      <alignment horizontal="left"/>
    </xf>
    <xf numFmtId="43" fontId="4" fillId="0" borderId="0" xfId="0" applyFont="1" applyBorder="1"/>
    <xf numFmtId="43" fontId="4" fillId="0" borderId="1" xfId="0" applyFont="1" applyBorder="1"/>
    <xf numFmtId="43" fontId="4" fillId="0" borderId="0" xfId="0" applyFont="1" applyAlignment="1">
      <alignment horizontal="left" indent="2"/>
    </xf>
    <xf numFmtId="43" fontId="7" fillId="0" borderId="0" xfId="0" applyFont="1"/>
    <xf numFmtId="43" fontId="5" fillId="0" borderId="0" xfId="0" applyFont="1" applyAlignment="1">
      <alignment horizontal="left" indent="1"/>
    </xf>
    <xf numFmtId="0" fontId="4" fillId="0" borderId="0" xfId="0" applyNumberFormat="1" applyFont="1" applyAlignment="1">
      <alignment horizontal="left" indent="3"/>
    </xf>
    <xf numFmtId="0" fontId="4" fillId="0" borderId="0" xfId="0" applyNumberFormat="1" applyFont="1" applyAlignment="1">
      <alignment horizontal="left" indent="4"/>
    </xf>
    <xf numFmtId="44" fontId="4" fillId="0" borderId="0" xfId="2" applyFont="1" applyBorder="1"/>
    <xf numFmtId="43" fontId="4" fillId="0" borderId="2" xfId="0" applyFont="1" applyBorder="1"/>
    <xf numFmtId="0" fontId="8" fillId="0" borderId="0" xfId="0" applyNumberFormat="1" applyFont="1" applyBorder="1" applyAlignment="1"/>
    <xf numFmtId="0" fontId="9" fillId="0" borderId="0" xfId="0" applyNumberFormat="1" applyFont="1" applyAlignment="1"/>
    <xf numFmtId="0" fontId="9" fillId="0" borderId="0" xfId="0" applyNumberFormat="1" applyFont="1"/>
    <xf numFmtId="43" fontId="5" fillId="3" borderId="0" xfId="0" applyFont="1" applyFill="1" applyAlignment="1">
      <alignment horizontal="left"/>
    </xf>
    <xf numFmtId="44" fontId="4" fillId="3" borderId="3" xfId="2" applyFont="1" applyFill="1" applyBorder="1"/>
    <xf numFmtId="43" fontId="5" fillId="3" borderId="0" xfId="0" applyFont="1" applyFill="1"/>
    <xf numFmtId="0" fontId="4" fillId="0" borderId="0" xfId="0" applyNumberFormat="1" applyFont="1"/>
    <xf numFmtId="43" fontId="5" fillId="4" borderId="0" xfId="0" applyFont="1" applyFill="1"/>
    <xf numFmtId="43" fontId="4" fillId="4" borderId="0" xfId="0" applyFont="1" applyFill="1"/>
    <xf numFmtId="44" fontId="4" fillId="4" borderId="3" xfId="2" applyFont="1" applyFill="1" applyBorder="1"/>
    <xf numFmtId="43" fontId="10" fillId="2" borderId="0" xfId="3" applyNumberFormat="1" applyFont="1" applyFill="1" applyAlignment="1">
      <alignment horizontal="center"/>
    </xf>
    <xf numFmtId="43" fontId="2" fillId="2" borderId="0" xfId="1" applyNumberFormat="1" applyBorder="1" applyAlignment="1">
      <alignment horizontal="center"/>
    </xf>
    <xf numFmtId="0" fontId="9" fillId="0" borderId="0" xfId="0" applyNumberFormat="1" applyFont="1" applyAlignment="1">
      <alignment vertical="top" wrapText="1"/>
    </xf>
  </cellXfs>
  <cellStyles count="4">
    <cellStyle name="Accent2" xfId="1" builtinId="33"/>
    <cellStyle name="Currency" xfId="2" builtinId="4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25</xdr:row>
      <xdr:rowOff>95250</xdr:rowOff>
    </xdr:from>
    <xdr:to>
      <xdr:col>3</xdr:col>
      <xdr:colOff>342900</xdr:colOff>
      <xdr:row>42</xdr:row>
      <xdr:rowOff>85725</xdr:rowOff>
    </xdr:to>
    <xdr:sp macro="" textlink="">
      <xdr:nvSpPr>
        <xdr:cNvPr id="1033" name="Lin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8010525" y="4867275"/>
          <a:ext cx="0" cy="3181350"/>
        </a:xfrm>
        <a:prstGeom prst="line">
          <a:avLst/>
        </a:prstGeom>
        <a:noFill/>
        <a:ln w="19050">
          <a:solidFill>
            <a:schemeClr val="accent2"/>
          </a:solidFill>
          <a:round/>
          <a:headEnd/>
          <a:tailEnd/>
        </a:ln>
      </xdr:spPr>
    </xdr:sp>
    <xdr:clientData/>
  </xdr:twoCellAnchor>
  <xdr:twoCellAnchor>
    <xdr:from>
      <xdr:col>3</xdr:col>
      <xdr:colOff>66675</xdr:colOff>
      <xdr:row>42</xdr:row>
      <xdr:rowOff>76200</xdr:rowOff>
    </xdr:from>
    <xdr:to>
      <xdr:col>3</xdr:col>
      <xdr:colOff>352425</xdr:colOff>
      <xdr:row>42</xdr:row>
      <xdr:rowOff>76200</xdr:rowOff>
    </xdr:to>
    <xdr:sp macro="" textlink="">
      <xdr:nvSpPr>
        <xdr:cNvPr id="1034" name="Line 4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 flipH="1">
          <a:off x="7734300" y="8039100"/>
          <a:ext cx="285750" cy="0"/>
        </a:xfrm>
        <a:prstGeom prst="line">
          <a:avLst/>
        </a:prstGeom>
        <a:noFill/>
        <a:ln w="19050">
          <a:solidFill>
            <a:schemeClr val="accent2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66675</xdr:colOff>
      <xdr:row>25</xdr:row>
      <xdr:rowOff>95250</xdr:rowOff>
    </xdr:from>
    <xdr:to>
      <xdr:col>3</xdr:col>
      <xdr:colOff>352425</xdr:colOff>
      <xdr:row>25</xdr:row>
      <xdr:rowOff>95250</xdr:rowOff>
    </xdr:to>
    <xdr:sp macro="" textlink="">
      <xdr:nvSpPr>
        <xdr:cNvPr id="1035" name="Line 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 flipH="1">
          <a:off x="7734300" y="4867275"/>
          <a:ext cx="285750" cy="0"/>
        </a:xfrm>
        <a:prstGeom prst="line">
          <a:avLst/>
        </a:prstGeom>
        <a:noFill/>
        <a:ln w="19050">
          <a:solidFill>
            <a:schemeClr val="accent2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zoomScale="190" zoomScaleNormal="190" workbookViewId="0">
      <selection activeCell="A51" sqref="A51"/>
    </sheetView>
  </sheetViews>
  <sheetFormatPr defaultRowHeight="15" x14ac:dyDescent="0.25"/>
  <cols>
    <col min="1" max="1" width="77.5" style="1" bestFit="1" customWidth="1"/>
    <col min="2" max="2" width="12" style="1" bestFit="1" customWidth="1"/>
    <col min="3" max="3" width="11.125" style="1" bestFit="1" customWidth="1"/>
    <col min="4" max="16384" width="9" style="1"/>
  </cols>
  <sheetData>
    <row r="1" spans="1:4" ht="22.5" x14ac:dyDescent="0.3">
      <c r="A1" s="26" t="s">
        <v>18</v>
      </c>
      <c r="B1" s="26"/>
      <c r="C1" s="26"/>
      <c r="D1" s="26"/>
    </row>
    <row r="2" spans="1:4" x14ac:dyDescent="0.25">
      <c r="A2" s="27" t="s">
        <v>13</v>
      </c>
      <c r="B2" s="27"/>
      <c r="C2" s="27"/>
      <c r="D2" s="27"/>
    </row>
    <row r="4" spans="1:4" x14ac:dyDescent="0.25">
      <c r="A4" s="2" t="s">
        <v>1</v>
      </c>
    </row>
    <row r="5" spans="1:4" x14ac:dyDescent="0.25">
      <c r="A5" s="3" t="s">
        <v>0</v>
      </c>
      <c r="B5" s="4">
        <v>70000</v>
      </c>
    </row>
    <row r="6" spans="1:4" x14ac:dyDescent="0.25">
      <c r="A6" s="3" t="s">
        <v>2</v>
      </c>
      <c r="B6" s="4">
        <f>ROUND(B5/12,2)</f>
        <v>5833.33</v>
      </c>
    </row>
    <row r="7" spans="1:4" x14ac:dyDescent="0.25">
      <c r="A7" s="3" t="s">
        <v>12</v>
      </c>
      <c r="B7" s="4">
        <f>ROUND(B5*2/52,2)</f>
        <v>2692.31</v>
      </c>
    </row>
    <row r="8" spans="1:4" x14ac:dyDescent="0.25">
      <c r="A8" s="3" t="s">
        <v>3</v>
      </c>
      <c r="B8" s="4">
        <f>ROUND(B5/260,2)</f>
        <v>269.23</v>
      </c>
    </row>
    <row r="9" spans="1:4" ht="17.25" x14ac:dyDescent="0.25">
      <c r="A9" s="3" t="s">
        <v>19</v>
      </c>
      <c r="B9" s="5">
        <v>5</v>
      </c>
    </row>
    <row r="10" spans="1:4" ht="17.25" x14ac:dyDescent="0.25">
      <c r="A10" s="3" t="s">
        <v>20</v>
      </c>
      <c r="B10" s="5">
        <v>2</v>
      </c>
    </row>
    <row r="12" spans="1:4" x14ac:dyDescent="0.25">
      <c r="A12" s="6" t="s">
        <v>17</v>
      </c>
    </row>
    <row r="13" spans="1:4" x14ac:dyDescent="0.25">
      <c r="A13" s="3" t="s">
        <v>4</v>
      </c>
      <c r="B13" s="4">
        <f>B6*2</f>
        <v>11666.66</v>
      </c>
    </row>
    <row r="14" spans="1:4" x14ac:dyDescent="0.25">
      <c r="A14" s="3" t="s">
        <v>8</v>
      </c>
      <c r="B14" s="1">
        <f>B9*B8</f>
        <v>1346.15</v>
      </c>
    </row>
    <row r="15" spans="1:4" x14ac:dyDescent="0.25">
      <c r="A15" s="3" t="s">
        <v>9</v>
      </c>
      <c r="B15" s="7">
        <f>B10*B8</f>
        <v>538.46</v>
      </c>
    </row>
    <row r="16" spans="1:4" x14ac:dyDescent="0.25">
      <c r="A16" s="3" t="s">
        <v>25</v>
      </c>
      <c r="B16" s="8">
        <f>B7</f>
        <v>2692.31</v>
      </c>
    </row>
    <row r="17" spans="1:3" x14ac:dyDescent="0.25">
      <c r="A17" s="3"/>
      <c r="B17" s="7"/>
    </row>
    <row r="18" spans="1:3" x14ac:dyDescent="0.25">
      <c r="A18" s="2" t="s">
        <v>11</v>
      </c>
      <c r="B18" s="1">
        <f>SUM(B13:B16)</f>
        <v>16243.58</v>
      </c>
    </row>
    <row r="20" spans="1:3" ht="17.25" x14ac:dyDescent="0.4">
      <c r="A20" s="9" t="s">
        <v>26</v>
      </c>
      <c r="B20" s="10">
        <f>B7</f>
        <v>2692.31</v>
      </c>
    </row>
    <row r="21" spans="1:3" x14ac:dyDescent="0.25">
      <c r="A21" s="9"/>
    </row>
    <row r="22" spans="1:3" ht="15.75" thickBot="1" x14ac:dyDescent="0.3">
      <c r="A22" s="19" t="s">
        <v>27</v>
      </c>
      <c r="B22" s="20">
        <f>B18-B20</f>
        <v>13551.27</v>
      </c>
      <c r="C22" s="4">
        <f>B22</f>
        <v>13551.27</v>
      </c>
    </row>
    <row r="23" spans="1:3" ht="15.75" thickTop="1" x14ac:dyDescent="0.25">
      <c r="A23" s="9"/>
    </row>
    <row r="24" spans="1:3" x14ac:dyDescent="0.25">
      <c r="A24" s="3" t="s">
        <v>28</v>
      </c>
      <c r="C24" s="8">
        <v>12115</v>
      </c>
    </row>
    <row r="26" spans="1:3" ht="15.75" thickBot="1" x14ac:dyDescent="0.3">
      <c r="A26" s="21" t="s">
        <v>14</v>
      </c>
      <c r="B26" s="21"/>
      <c r="C26" s="20">
        <f>B22-C24</f>
        <v>1436.2700000000004</v>
      </c>
    </row>
    <row r="27" spans="1:3" ht="15.75" thickTop="1" x14ac:dyDescent="0.25"/>
    <row r="29" spans="1:3" x14ac:dyDescent="0.25">
      <c r="A29" s="2" t="s">
        <v>16</v>
      </c>
    </row>
    <row r="30" spans="1:3" x14ac:dyDescent="0.25">
      <c r="A30" s="11" t="s">
        <v>5</v>
      </c>
    </row>
    <row r="31" spans="1:3" x14ac:dyDescent="0.25">
      <c r="A31" s="12" t="s">
        <v>4</v>
      </c>
      <c r="B31" s="4">
        <f>B6*2</f>
        <v>11666.66</v>
      </c>
    </row>
    <row r="32" spans="1:3" ht="17.25" x14ac:dyDescent="0.25">
      <c r="A32" s="12" t="s">
        <v>21</v>
      </c>
      <c r="B32" s="8">
        <f>B7*4</f>
        <v>10769.24</v>
      </c>
    </row>
    <row r="33" spans="1:3" x14ac:dyDescent="0.25">
      <c r="A33" s="13" t="s">
        <v>6</v>
      </c>
      <c r="C33" s="4">
        <f>B31-B32</f>
        <v>897.42000000000007</v>
      </c>
    </row>
    <row r="35" spans="1:3" x14ac:dyDescent="0.25">
      <c r="A35" s="11" t="s">
        <v>10</v>
      </c>
    </row>
    <row r="36" spans="1:3" x14ac:dyDescent="0.25">
      <c r="A36" s="12" t="s">
        <v>8</v>
      </c>
      <c r="B36" s="4">
        <f>B8*B9</f>
        <v>1346.15</v>
      </c>
    </row>
    <row r="37" spans="1:3" x14ac:dyDescent="0.25">
      <c r="A37" s="12" t="s">
        <v>9</v>
      </c>
      <c r="B37" s="8">
        <f>B8*B10</f>
        <v>538.46</v>
      </c>
    </row>
    <row r="38" spans="1:3" x14ac:dyDescent="0.25">
      <c r="A38" s="12" t="s">
        <v>15</v>
      </c>
      <c r="B38" s="1">
        <f>SUM(B36:B37)</f>
        <v>1884.6100000000001</v>
      </c>
    </row>
    <row r="39" spans="1:3" x14ac:dyDescent="0.25">
      <c r="A39" s="9"/>
    </row>
    <row r="40" spans="1:3" ht="17.25" x14ac:dyDescent="0.25">
      <c r="A40" s="12" t="s">
        <v>22</v>
      </c>
      <c r="B40" s="8">
        <f>C24-B32</f>
        <v>1345.7600000000002</v>
      </c>
    </row>
    <row r="41" spans="1:3" x14ac:dyDescent="0.25">
      <c r="A41" s="13" t="s">
        <v>7</v>
      </c>
      <c r="C41" s="8">
        <f>B38-B40</f>
        <v>538.84999999999991</v>
      </c>
    </row>
    <row r="43" spans="1:3" ht="15.75" thickBot="1" x14ac:dyDescent="0.3">
      <c r="A43" s="23" t="s">
        <v>14</v>
      </c>
      <c r="B43" s="24"/>
      <c r="C43" s="25">
        <f>C41+C33</f>
        <v>1436.27</v>
      </c>
    </row>
    <row r="44" spans="1:3" ht="15.75" thickTop="1" x14ac:dyDescent="0.25">
      <c r="A44" s="2"/>
      <c r="C44" s="14"/>
    </row>
    <row r="45" spans="1:3" ht="14.25" customHeight="1" x14ac:dyDescent="0.25">
      <c r="A45" s="2"/>
      <c r="C45" s="14"/>
    </row>
    <row r="46" spans="1:3" ht="15.75" thickBot="1" x14ac:dyDescent="0.3">
      <c r="A46" s="15"/>
    </row>
    <row r="47" spans="1:3" x14ac:dyDescent="0.25">
      <c r="A47" s="16" t="s">
        <v>23</v>
      </c>
    </row>
    <row r="48" spans="1:3" x14ac:dyDescent="0.25">
      <c r="A48" s="16" t="s">
        <v>24</v>
      </c>
    </row>
    <row r="49" spans="1:1" x14ac:dyDescent="0.25">
      <c r="A49" s="17" t="s">
        <v>29</v>
      </c>
    </row>
    <row r="50" spans="1:1" ht="38.25" x14ac:dyDescent="0.25">
      <c r="A50" s="28" t="s">
        <v>30</v>
      </c>
    </row>
    <row r="51" spans="1:1" x14ac:dyDescent="0.25">
      <c r="A51" s="17"/>
    </row>
    <row r="52" spans="1:1" x14ac:dyDescent="0.25">
      <c r="A52" s="17"/>
    </row>
    <row r="53" spans="1:1" x14ac:dyDescent="0.25">
      <c r="A53" s="18"/>
    </row>
    <row r="54" spans="1:1" x14ac:dyDescent="0.25">
      <c r="A54" s="22"/>
    </row>
    <row r="55" spans="1:1" x14ac:dyDescent="0.25">
      <c r="A55" s="22"/>
    </row>
  </sheetData>
  <mergeCells count="2">
    <mergeCell ref="A1:D1"/>
    <mergeCell ref="A2:D2"/>
  </mergeCells>
  <phoneticPr fontId="0" type="noConversion"/>
  <pageMargins left="0.75" right="0.75" top="1" bottom="1" header="0.5" footer="0.5"/>
  <pageSetup scale="74" orientation="portrait" r:id="rId1"/>
  <headerFooter scaleWithDoc="0">
    <oddFooter>&amp;L&amp;8K T'Demo&amp;C&amp;8&amp;D  &amp;T  &amp;F&amp;R&amp;8&amp;P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Footnotes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2010-05-13T00:58:58Z</dcterms:created>
  <dcterms:modified xsi:type="dcterms:W3CDTF">2020-02-03T18:32:52Z</dcterms:modified>
</cp:coreProperties>
</file>